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0. Задвижки стальные Ду 50-100\40_06_Карабула_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пономенклатурный!$B$1:$J$21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A15" i="1" l="1"/>
</calcChain>
</file>

<file path=xl/sharedStrings.xml><?xml version="1.0" encoding="utf-8"?>
<sst xmlns="http://schemas.openxmlformats.org/spreadsheetml/2006/main" count="57" uniqueCount="29">
  <si>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</si>
  <si>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</si>
  <si>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</si>
  <si>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</si>
  <si>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</si>
  <si>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</si>
  <si>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</si>
  <si>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</si>
  <si>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</si>
  <si>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</si>
  <si>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</si>
  <si>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</si>
  <si>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пос. Таёжный</t>
  </si>
  <si>
    <t>НВЛ</t>
  </si>
  <si>
    <t>ЛОТ  ДЕЛИМЫЙ</t>
  </si>
  <si>
    <t>КМП</t>
  </si>
  <si>
    <t>2016</t>
  </si>
  <si>
    <t>2019</t>
  </si>
  <si>
    <t>2018</t>
  </si>
  <si>
    <t>Наименование лота: «Задвижки стальные Ду 50-100»</t>
  </si>
  <si>
    <t>Лот 40</t>
  </si>
  <si>
    <t>Задвижка клиновая с выдвижным шпинделем ЗС 100.16.3331 100х16 ХЛ1 A с электроприводом ЭП4В-А-60-22-Э14-3-11111, ответными фланцами и крепежом</t>
  </si>
  <si>
    <t>Задвижка клиновая с выдвижным шпинделем ЗС 50.63.3331 50х63 ХЛ1 A с электроприводом, ответными фланцами и крепежом</t>
  </si>
  <si>
    <t>Задвижка клиновая с выдвижным шпинделем ЗК50*16-р1-Ф-Х-К0/09Г2С*6-К48/ЭП ЗКСП 50-016-01-10 50х16 ХЛ1 A с электроприводом, ответными фланцами и крепежом</t>
  </si>
  <si>
    <t>Задвижка клиновая с выдвижным шпинделем ЗК50*25-р1-Ф-Х-К0/09Г2С*5-К52/Р 50х25 ХЛ1 A с ответными фланцами и крепежом</t>
  </si>
  <si>
    <t>Задвижка клиновая с выдвижным шпинделем ЗК100*25-р1-Ф-Х-К0/09Г2С*6-К48/ЭП 100х25 ХЛ1 A с электроприводом, ответными фланцами и крепе жом</t>
  </si>
  <si>
    <t>Задвижка клиновая с выдвижным шпинделем ЗК50*16-р2-Ф-Х-К0/13ХФА*5-К52/ЭП 
50х16 ХЛ1 A с электроприводом, ответными фланцами и крепежом</t>
  </si>
  <si>
    <t>Задвижка клиновая с выдвижным шпинделем КСА 11-101-100-025-253 100х25 
ХЛ1 A с ответными фланцами и крепежом</t>
  </si>
  <si>
    <t>Состояние удовлетворительное. Отсутствие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</si>
</sst>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I17" sqref="I17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29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19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9"/>
      <c r="G7" s="5"/>
      <c r="H7" s="6"/>
      <c r="I7" s="6"/>
      <c r="J7" s="4"/>
    </row>
    <row r="8" spans="1:12" x14ac:dyDescent="0.25">
      <c r="B8" s="32" t="s">
        <v>14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20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60" x14ac:dyDescent="0.25">
      <c r="A15" s="26" t="str">
        <f>CONCATENATE(C15,F15)</f>
        <v>17563961</v>
      </c>
      <c r="B15" s="18">
        <v>1</v>
      </c>
      <c r="C15" s="19">
        <v>1756396</v>
      </c>
      <c r="D15" s="23" t="s">
        <v>21</v>
      </c>
      <c r="E15" s="19" t="s">
        <v>15</v>
      </c>
      <c r="F15" s="30">
        <v>1</v>
      </c>
      <c r="G15" s="20" t="s">
        <v>12</v>
      </c>
      <c r="H15" s="28" t="s">
        <v>16</v>
      </c>
      <c r="I15" s="25" t="s">
        <v>28</v>
      </c>
      <c r="J15" s="31">
        <v>53338</v>
      </c>
      <c r="K15" s="21"/>
      <c r="L15" t="s">
        <v>13</v>
      </c>
    </row>
    <row r="16" spans="1:12" ht="60" x14ac:dyDescent="0.25">
      <c r="B16" s="18">
        <f>+B15+1</f>
        <v>2</v>
      </c>
      <c r="C16" s="19">
        <v>1988017</v>
      </c>
      <c r="D16" s="23" t="s">
        <v>22</v>
      </c>
      <c r="E16" s="19" t="s">
        <v>15</v>
      </c>
      <c r="F16" s="30">
        <v>5</v>
      </c>
      <c r="G16" s="20" t="s">
        <v>12</v>
      </c>
      <c r="H16" s="28" t="s">
        <v>16</v>
      </c>
      <c r="I16" s="25" t="s">
        <v>28</v>
      </c>
      <c r="J16" s="31">
        <v>194885</v>
      </c>
      <c r="K16" s="21"/>
      <c r="L16" t="s">
        <v>13</v>
      </c>
    </row>
    <row r="17" spans="2:17" ht="75" x14ac:dyDescent="0.25">
      <c r="B17" s="18">
        <f t="shared" ref="B17:B21" si="0">+B16+1</f>
        <v>3</v>
      </c>
      <c r="C17" s="19">
        <v>2162791</v>
      </c>
      <c r="D17" s="23" t="s">
        <v>23</v>
      </c>
      <c r="E17" s="19" t="s">
        <v>15</v>
      </c>
      <c r="F17" s="30">
        <v>1</v>
      </c>
      <c r="G17" s="20" t="s">
        <v>12</v>
      </c>
      <c r="H17" s="28" t="s">
        <v>18</v>
      </c>
      <c r="I17" s="25" t="s">
        <v>28</v>
      </c>
      <c r="J17" s="31">
        <v>39296</v>
      </c>
      <c r="K17" s="21"/>
      <c r="L17" t="s">
        <v>13</v>
      </c>
      <c r="Q17" s="21"/>
    </row>
    <row r="18" spans="2:17" ht="45" x14ac:dyDescent="0.25">
      <c r="B18" s="18">
        <f t="shared" si="0"/>
        <v>4</v>
      </c>
      <c r="C18" s="19">
        <v>2337439</v>
      </c>
      <c r="D18" s="23" t="s">
        <v>24</v>
      </c>
      <c r="E18" s="19" t="s">
        <v>15</v>
      </c>
      <c r="F18" s="30">
        <v>1</v>
      </c>
      <c r="G18" s="20" t="s">
        <v>12</v>
      </c>
      <c r="H18" s="28" t="s">
        <v>17</v>
      </c>
      <c r="I18" s="25" t="s">
        <v>28</v>
      </c>
      <c r="J18" s="31">
        <v>6318</v>
      </c>
      <c r="K18" s="21"/>
      <c r="L18" t="s">
        <v>13</v>
      </c>
      <c r="Q18" s="21"/>
    </row>
    <row r="19" spans="2:17" ht="60" x14ac:dyDescent="0.25">
      <c r="B19" s="18">
        <f t="shared" si="0"/>
        <v>5</v>
      </c>
      <c r="C19" s="19">
        <v>2387578</v>
      </c>
      <c r="D19" s="23" t="s">
        <v>25</v>
      </c>
      <c r="E19" s="19" t="s">
        <v>15</v>
      </c>
      <c r="F19" s="30">
        <v>1</v>
      </c>
      <c r="G19" s="20" t="s">
        <v>12</v>
      </c>
      <c r="H19" s="28" t="s">
        <v>17</v>
      </c>
      <c r="I19" s="25" t="s">
        <v>28</v>
      </c>
      <c r="J19" s="31">
        <v>46127</v>
      </c>
      <c r="K19" s="21"/>
      <c r="L19" t="s">
        <v>13</v>
      </c>
      <c r="Q19" s="21"/>
    </row>
    <row r="20" spans="2:17" ht="60" x14ac:dyDescent="0.25">
      <c r="B20" s="18">
        <f t="shared" si="0"/>
        <v>6</v>
      </c>
      <c r="C20" s="19">
        <v>2395178</v>
      </c>
      <c r="D20" s="23" t="s">
        <v>26</v>
      </c>
      <c r="E20" s="19" t="s">
        <v>15</v>
      </c>
      <c r="F20" s="30">
        <v>2</v>
      </c>
      <c r="G20" s="20" t="s">
        <v>12</v>
      </c>
      <c r="H20" s="28" t="s">
        <v>17</v>
      </c>
      <c r="I20" s="25" t="s">
        <v>28</v>
      </c>
      <c r="J20" s="31">
        <v>39295.879999999997</v>
      </c>
      <c r="K20" s="21"/>
      <c r="L20" t="s">
        <v>13</v>
      </c>
      <c r="Q20" s="21"/>
    </row>
    <row r="21" spans="2:17" ht="45" x14ac:dyDescent="0.25">
      <c r="B21" s="18">
        <f t="shared" si="0"/>
        <v>7</v>
      </c>
      <c r="C21" s="19">
        <v>2496509</v>
      </c>
      <c r="D21" s="23" t="s">
        <v>27</v>
      </c>
      <c r="E21" s="19" t="s">
        <v>15</v>
      </c>
      <c r="F21" s="30">
        <v>1</v>
      </c>
      <c r="G21" s="20" t="s">
        <v>12</v>
      </c>
      <c r="H21" s="28" t="s">
        <v>17</v>
      </c>
      <c r="I21" s="25" t="s">
        <v>28</v>
      </c>
      <c r="J21" s="31">
        <v>82511</v>
      </c>
      <c r="K21" s="21"/>
      <c r="L21" t="s">
        <v>13</v>
      </c>
      <c r="Q21" s="21"/>
    </row>
  </sheetData>
  <autoFilter ref="B13:H1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6">
    <cfRule type="duplicateValues" dxfId="2" priority="23"/>
  </conditionalFormatting>
  <conditionalFormatting sqref="C17">
    <cfRule type="duplicateValues" dxfId="1" priority="24"/>
  </conditionalFormatting>
  <conditionalFormatting sqref="C18:C21">
    <cfRule type="duplicateValues" dxfId="0" priority="25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2026-06-15T10:15:04Z</dcterms:modified>
</cp:coreProperties>
</file>